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7" s="1"/>
  <c r="G36"/>
  <c r="Q35"/>
  <c r="H35"/>
  <c r="R35" s="1"/>
  <c r="G35"/>
  <c r="Q34"/>
  <c r="H34"/>
  <c r="R34" s="1"/>
  <c r="G34"/>
  <c r="Q33"/>
  <c r="H33"/>
  <c r="R33" s="1"/>
  <c r="G33"/>
  <c r="Q37" s="1"/>
  <c r="G32"/>
  <c r="Q31"/>
  <c r="H31"/>
  <c r="R31" s="1"/>
  <c r="G31"/>
  <c r="Q30"/>
  <c r="H30"/>
  <c r="R30" s="1"/>
  <c r="G30"/>
  <c r="Q29"/>
  <c r="H29"/>
  <c r="R29" s="1"/>
  <c r="G29"/>
  <c r="Q28"/>
  <c r="H28"/>
  <c r="R28" s="1"/>
  <c r="G28"/>
  <c r="Q32" s="1"/>
  <c r="G27"/>
  <c r="Q26"/>
  <c r="H26"/>
  <c r="R26" s="1"/>
  <c r="G26"/>
  <c r="Q25"/>
  <c r="H25"/>
  <c r="R25" s="1"/>
  <c r="G25"/>
  <c r="Q24"/>
  <c r="H24"/>
  <c r="R24" s="1"/>
  <c r="G24"/>
  <c r="Q23"/>
  <c r="H23"/>
  <c r="R23" s="1"/>
  <c r="G23"/>
  <c r="Q27" s="1"/>
  <c r="G22"/>
  <c r="Q21"/>
  <c r="H21"/>
  <c r="R21" s="1"/>
  <c r="G21"/>
  <c r="Q20"/>
  <c r="H20"/>
  <c r="R20" s="1"/>
  <c r="G20"/>
  <c r="Q19"/>
  <c r="H19"/>
  <c r="R19" s="1"/>
  <c r="G19"/>
  <c r="Q18"/>
  <c r="H18"/>
  <c r="R18" s="1"/>
  <c r="G18"/>
  <c r="Q22" s="1"/>
  <c r="G17"/>
  <c r="Q16"/>
  <c r="H16"/>
  <c r="R16" s="1"/>
  <c r="G16"/>
  <c r="Q15"/>
  <c r="H15"/>
  <c r="R15" s="1"/>
  <c r="G15"/>
  <c r="Q14"/>
  <c r="H14"/>
  <c r="R14" s="1"/>
  <c r="G14"/>
  <c r="Q13"/>
  <c r="H13"/>
  <c r="R13" s="1"/>
  <c r="G13"/>
  <c r="Q17" s="1"/>
  <c r="G12"/>
  <c r="Q11"/>
  <c r="H11"/>
  <c r="R11" s="1"/>
  <c r="G11"/>
  <c r="Q10"/>
  <c r="H10"/>
  <c r="R10" s="1"/>
  <c r="G10"/>
  <c r="Q9"/>
  <c r="H9"/>
  <c r="R9" s="1"/>
  <c r="G9"/>
  <c r="Q8"/>
  <c r="H8"/>
  <c r="R8" s="1"/>
  <c r="G8"/>
  <c r="N37" l="1"/>
  <c r="E37"/>
  <c r="O37"/>
  <c r="F37"/>
  <c r="P37"/>
  <c r="D37"/>
  <c r="R12"/>
  <c r="R32"/>
  <c r="R27"/>
  <c r="R22"/>
  <c r="R17"/>
  <c r="D12"/>
  <c r="H12"/>
  <c r="Q12"/>
  <c r="G39" s="1"/>
  <c r="D17"/>
  <c r="H17"/>
  <c r="I16" s="1"/>
  <c r="S16" s="1"/>
  <c r="D22"/>
  <c r="H22"/>
  <c r="I21" s="1"/>
  <c r="S21" s="1"/>
  <c r="D27"/>
  <c r="H27"/>
  <c r="I26" s="1"/>
  <c r="S26" s="1"/>
  <c r="D32"/>
  <c r="H32"/>
  <c r="I31" s="1"/>
  <c r="S31" s="1"/>
  <c r="P12"/>
  <c r="P17"/>
  <c r="P22"/>
  <c r="P27"/>
  <c r="P32"/>
  <c r="H36"/>
  <c r="R36" s="1"/>
  <c r="R37" s="1"/>
  <c r="R39" s="1"/>
  <c r="Q39"/>
  <c r="F12"/>
  <c r="O12"/>
  <c r="F17"/>
  <c r="O17"/>
  <c r="F22"/>
  <c r="O22"/>
  <c r="F27"/>
  <c r="O27"/>
  <c r="F32"/>
  <c r="O32"/>
  <c r="E12"/>
  <c r="N12"/>
  <c r="E17"/>
  <c r="N17"/>
  <c r="E22"/>
  <c r="N22"/>
  <c r="E27"/>
  <c r="N27"/>
  <c r="E32"/>
  <c r="N32"/>
  <c r="O39" l="1"/>
  <c r="P39"/>
  <c r="D39"/>
  <c r="E39"/>
  <c r="N39"/>
  <c r="F39"/>
  <c r="H37"/>
  <c r="I11"/>
  <c r="S11" s="1"/>
  <c r="I36" l="1"/>
  <c r="H39"/>
  <c r="S36" l="1"/>
  <c r="I39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<sst xmlns="http://schemas.openxmlformats.org/spreadsheetml/2006/main" count="115" uniqueCount="74">
  <si>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</si>
  <si>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</si>
  <si>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</si>
  <si>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TJ  Prostějov</t>
  </si>
  <si>
    <t>Datum:  </t>
  </si>
  <si>
    <t>11.9.2021</t>
  </si>
  <si>
    <t>Domácí</t>
  </si>
  <si>
    <t xml:space="preserve">TJ Prostějov 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</si>
  <si>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</si>
  <si>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</si>
  <si>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</si>
  <si>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</si>
  <si>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</si>
  <si>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</si>
  <si>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</si>
  <si>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</si>
  <si>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</si>
  <si>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</si>
  <si>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</si>
  <si>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</si>
  <si>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</si>
  <si>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Pernica</t>
  </si>
  <si>
    <t>Ševčík st.</t>
  </si>
  <si>
    <t>Jan</t>
  </si>
  <si>
    <t>Daniel</t>
  </si>
  <si>
    <t>Diviš</t>
  </si>
  <si>
    <t>Frydrych</t>
  </si>
  <si>
    <t>Bronislav</t>
  </si>
  <si>
    <t>Marek</t>
  </si>
  <si>
    <t>Čapka</t>
  </si>
  <si>
    <t>Dvorský</t>
  </si>
  <si>
    <t>Aleš</t>
  </si>
  <si>
    <t>Petr</t>
  </si>
  <si>
    <t>Zubalík</t>
  </si>
  <si>
    <t>Pavič</t>
  </si>
  <si>
    <t>Karel</t>
  </si>
  <si>
    <t>Martin</t>
  </si>
  <si>
    <t>Trunečka</t>
  </si>
  <si>
    <t>Max</t>
  </si>
  <si>
    <t>Michal</t>
  </si>
  <si>
    <t>Znojil</t>
  </si>
  <si>
    <t>Chlevišťan</t>
  </si>
  <si>
    <t>Miroslav</t>
  </si>
  <si>
    <t>Celkový výkon družstva  </t>
  </si>
  <si>
    <t>Vedoucí družstva         Jméno:</t>
  </si>
  <si>
    <t>Bronislav Diviš</t>
  </si>
  <si>
    <t>Bodový zisk</t>
  </si>
  <si>
    <t>Michal Pavič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</si>
  <si>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</si>
  <si>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</si>
  <si>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</si>
  <si>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</si>
  <si>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</si>
  <si>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</si>
  <si>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</si>
  <si>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</si>
  <si>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</si>
  <si>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</si>
  <si>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</si>
  <si>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</si>
  <si>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</si>
  <si>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2.9.2023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</si>
  <si>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</si>
  <si>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</si>
  <si>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</si>
  <si>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</si>
  <si>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</si>
  <si>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</si>
  <si>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</si>
  <si>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</si>
  <si>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</si>
  <si>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4.hráč domácích Karel Zubalík, reg.č. 07685</t>
  </si>
  <si>
    <t xml:space="preserve">Datum a podpis rozhodčího:  </t>
  </si>
  <si>
    <t>11.9.2021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</si>
</sst>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3" workbookViewId="0">
      <selection activeCell="A3" sqref="A3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52</v>
      </c>
      <c r="F8" s="12">
        <v>1</v>
      </c>
      <c r="G8" s="13">
        <f>IF(AND(ISBLANK(D8),ISBLANK(E8)),"",D8+E8)</f>
        <v>141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94</v>
      </c>
      <c r="O8" s="12">
        <v>36</v>
      </c>
      <c r="P8" s="12">
        <v>2</v>
      </c>
      <c r="Q8" s="13">
        <f>IF(AND(ISBLANK(N8),ISBLANK(O8)),"",N8+O8)</f>
        <v>130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43</v>
      </c>
      <c r="F9" s="18">
        <v>0</v>
      </c>
      <c r="G9" s="19">
        <f>IF(AND(ISBLANK(D9),ISBLANK(E9)),"",D9+E9)</f>
        <v>129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51</v>
      </c>
      <c r="P9" s="18">
        <v>1</v>
      </c>
      <c r="Q9" s="19">
        <f>IF(AND(ISBLANK(N9),ISBLANK(O9)),"",N9+O9)</f>
        <v>140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63</v>
      </c>
      <c r="F10" s="18">
        <v>0</v>
      </c>
      <c r="G10" s="19">
        <f>IF(AND(ISBLANK(D10),ISBLANK(E10)),"",D10+E10)</f>
        <v>157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44</v>
      </c>
      <c r="P10" s="18">
        <v>2</v>
      </c>
      <c r="Q10" s="19">
        <f>IF(AND(ISBLANK(N10),ISBLANK(O10)),"",N10+O10)</f>
        <v>141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105</v>
      </c>
      <c r="E11" s="23">
        <v>54</v>
      </c>
      <c r="F11" s="23">
        <v>2</v>
      </c>
      <c r="G11" s="24">
        <f>IF(AND(ISBLANK(D11),ISBLANK(E11)),"",D11+E11)</f>
        <v>159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82</v>
      </c>
      <c r="O11" s="23">
        <v>45</v>
      </c>
      <c r="P11" s="23">
        <v>1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212</v>
      </c>
      <c r="F12" s="28">
        <f>IF(ISNUMBER($G12),SUM(F8:F11),"")</f>
        <v>3</v>
      </c>
      <c r="G12" s="29">
        <f>IF(SUM($G8:$G11)+SUM($Q8:$Q11)&gt;0,SUM(G8:G11),"")</f>
        <v>586</v>
      </c>
      <c r="H12" s="27">
        <f>IF(ISNUMBER($G12),SUM(H8:H11),"")</f>
        <v>3</v>
      </c>
      <c r="I12" s="99"/>
      <c r="K12" s="96">
        <v>17906</v>
      </c>
      <c r="L12" s="97"/>
      <c r="M12" s="26" t="s">
        <v>18</v>
      </c>
      <c r="N12" s="27">
        <f>IF(ISNUMBER($G12),SUM(N8:N11),"")</f>
        <v>362</v>
      </c>
      <c r="O12" s="28">
        <f>IF(ISNUMBER($G12),SUM(O8:O11),"")</f>
        <v>176</v>
      </c>
      <c r="P12" s="28">
        <f>IF(ISNUMBER($G12),SUM(P8:P11),"")</f>
        <v>6</v>
      </c>
      <c r="Q12" s="29">
        <f>IF(SUM($G8:$G11)+SUM($Q8:$Q11)&gt;0,SUM(Q8:Q11),"")</f>
        <v>538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111</v>
      </c>
      <c r="E13" s="12">
        <v>35</v>
      </c>
      <c r="F13" s="12">
        <v>2</v>
      </c>
      <c r="G13" s="13">
        <f>IF(AND(ISBLANK(D13),ISBLANK(E13)),"",D13+E13)</f>
        <v>146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49</v>
      </c>
      <c r="P13" s="12">
        <v>0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80</v>
      </c>
      <c r="E14" s="18">
        <v>44</v>
      </c>
      <c r="F14" s="18">
        <v>1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107</v>
      </c>
      <c r="O14" s="18">
        <v>69</v>
      </c>
      <c r="P14" s="18">
        <v>0</v>
      </c>
      <c r="Q14" s="19">
        <f>IF(AND(ISBLANK(N14),ISBLANK(O14)),"",N14+O14)</f>
        <v>176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54</v>
      </c>
      <c r="F15" s="18">
        <v>2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99</v>
      </c>
      <c r="O15" s="18">
        <v>51</v>
      </c>
      <c r="P15" s="18">
        <v>0</v>
      </c>
      <c r="Q15" s="19">
        <f>IF(AND(ISBLANK(N15),ISBLANK(O15)),"",N15+O15)</f>
        <v>150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35</v>
      </c>
      <c r="F16" s="23">
        <v>3</v>
      </c>
      <c r="G16" s="24">
        <f>IF(AND(ISBLANK(D16),ISBLANK(E16)),"",D16+E16)</f>
        <v>135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103</v>
      </c>
      <c r="O16" s="23">
        <v>53</v>
      </c>
      <c r="P16" s="23">
        <v>3</v>
      </c>
      <c r="Q16" s="24">
        <f>IF(AND(ISBLANK(N16),ISBLANK(O16)),"",N16+O16)</f>
        <v>156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9446</v>
      </c>
      <c r="B17" s="97"/>
      <c r="C17" s="26" t="s">
        <v>18</v>
      </c>
      <c r="D17" s="27">
        <f>IF(ISNUMBER($G17),SUM(D13:D16),"")</f>
        <v>390</v>
      </c>
      <c r="E17" s="28">
        <f>IF(ISNUMBER($G17),SUM(E13:E16),"")</f>
        <v>168</v>
      </c>
      <c r="F17" s="28">
        <f>IF(ISNUMBER($G17),SUM(F13:F16),"")</f>
        <v>8</v>
      </c>
      <c r="G17" s="29">
        <f>IF(SUM($G13:$G16)+SUM($Q13:$Q16)&gt;0,SUM(G13:G16),"")</f>
        <v>558</v>
      </c>
      <c r="H17" s="27">
        <f>IF(ISNUMBER($G17),SUM(H13:H16),"")</f>
        <v>1</v>
      </c>
      <c r="I17" s="99"/>
      <c r="K17" s="96">
        <v>18027</v>
      </c>
      <c r="L17" s="97"/>
      <c r="M17" s="26" t="s">
        <v>18</v>
      </c>
      <c r="N17" s="27">
        <f>IF(ISNUMBER($G17),SUM(N13:N16),"")</f>
        <v>409</v>
      </c>
      <c r="O17" s="28">
        <f>IF(ISNUMBER($G17),SUM(O13:O16),"")</f>
        <v>222</v>
      </c>
      <c r="P17" s="28">
        <f>IF(ISNUMBER($G17),SUM(P13:P16),"")</f>
        <v>3</v>
      </c>
      <c r="Q17" s="29">
        <f>IF(SUM($G13:$G16)+SUM($Q13:$Q16)&gt;0,SUM(Q13:Q16),"")</f>
        <v>631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63</v>
      </c>
      <c r="F18" s="12">
        <v>0</v>
      </c>
      <c r="G18" s="13">
        <f>IF(AND(ISBLANK(D18),ISBLANK(E18)),"",D18+E18)</f>
        <v>150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96</v>
      </c>
      <c r="O18" s="12">
        <v>48</v>
      </c>
      <c r="P18" s="12">
        <v>1</v>
      </c>
      <c r="Q18" s="13">
        <f>IF(AND(ISBLANK(N18),ISBLANK(O18)),"",N18+O18)</f>
        <v>144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36</v>
      </c>
      <c r="F19" s="18">
        <v>0</v>
      </c>
      <c r="G19" s="19">
        <f>IF(AND(ISBLANK(D19),ISBLANK(E19)),"",D19+E19)</f>
        <v>122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83</v>
      </c>
      <c r="O19" s="18">
        <v>43</v>
      </c>
      <c r="P19" s="18">
        <v>0</v>
      </c>
      <c r="Q19" s="19">
        <f>IF(AND(ISBLANK(N19),ISBLANK(O19)),"",N19+O19)</f>
        <v>126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36</v>
      </c>
      <c r="F20" s="18">
        <v>4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103</v>
      </c>
      <c r="O20" s="18">
        <v>26</v>
      </c>
      <c r="P20" s="18">
        <v>4</v>
      </c>
      <c r="Q20" s="19">
        <f>IF(AND(ISBLANK(N20),ISBLANK(O20)),"",N20+O20)</f>
        <v>129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40</v>
      </c>
      <c r="F21" s="23">
        <v>2</v>
      </c>
      <c r="G21" s="24">
        <f>IF(AND(ISBLANK(D21),ISBLANK(E21)),"",D21+E21)</f>
        <v>125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27</v>
      </c>
      <c r="P21" s="23">
        <v>1</v>
      </c>
      <c r="Q21" s="24">
        <f>IF(AND(ISBLANK(N21),ISBLANK(O21)),"",N21+O21)</f>
        <v>107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10607</v>
      </c>
      <c r="B22" s="97"/>
      <c r="C22" s="26" t="s">
        <v>18</v>
      </c>
      <c r="D22" s="27">
        <f>IF(ISNUMBER($G22),SUM(D18:D21),"")</f>
        <v>346</v>
      </c>
      <c r="E22" s="28">
        <f>IF(ISNUMBER($G22),SUM(E18:E21),"")</f>
        <v>175</v>
      </c>
      <c r="F22" s="28">
        <f>IF(ISNUMBER($G22),SUM(F18:F21),"")</f>
        <v>6</v>
      </c>
      <c r="G22" s="29">
        <f>IF(SUM($G18:$G21)+SUM($Q18:$Q21)&gt;0,SUM(G18:G21),"")</f>
        <v>521</v>
      </c>
      <c r="H22" s="27">
        <f>IF(ISNUMBER($G22),SUM(H18:H21),"")</f>
        <v>2</v>
      </c>
      <c r="I22" s="99"/>
      <c r="K22" s="96">
        <v>7046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144</v>
      </c>
      <c r="P22" s="28">
        <f>IF(ISNUMBER($G22),SUM(P18:P21),"")</f>
        <v>6</v>
      </c>
      <c r="Q22" s="29">
        <f>IF(SUM($G18:$G21)+SUM($Q18:$Q21)&gt;0,SUM(Q18:Q21),"")</f>
        <v>506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86</v>
      </c>
      <c r="E23" s="12">
        <v>35</v>
      </c>
      <c r="F23" s="12">
        <v>2</v>
      </c>
      <c r="G23" s="13">
        <f>IF(AND(ISBLANK(D23),ISBLANK(E23)),"",D23+E23)</f>
        <v>121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79</v>
      </c>
      <c r="O23" s="12">
        <v>44</v>
      </c>
      <c r="P23" s="12">
        <v>2</v>
      </c>
      <c r="Q23" s="13">
        <f>IF(AND(ISBLANK(N23),ISBLANK(O23)),"",N23+O23)</f>
        <v>123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41</v>
      </c>
      <c r="F24" s="18">
        <v>4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36</v>
      </c>
      <c r="P24" s="18">
        <v>1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94</v>
      </c>
      <c r="E25" s="18">
        <v>34</v>
      </c>
      <c r="F25" s="18">
        <v>3</v>
      </c>
      <c r="G25" s="19">
        <f>IF(AND(ISBLANK(D25),ISBLANK(E25)),"",D25+E25)</f>
        <v>128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85</v>
      </c>
      <c r="O25" s="18">
        <v>36</v>
      </c>
      <c r="P25" s="18">
        <v>2</v>
      </c>
      <c r="Q25" s="19">
        <f>IF(AND(ISBLANK(N25),ISBLANK(O25)),"",N25+O25)</f>
        <v>121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44</v>
      </c>
      <c r="F26" s="23">
        <v>3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57</v>
      </c>
      <c r="P26" s="23">
        <v>0</v>
      </c>
      <c r="Q26" s="24">
        <f>IF(AND(ISBLANK(N26),ISBLANK(O26)),"",N26+O26)</f>
        <v>148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7685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154</v>
      </c>
      <c r="F27" s="28">
        <f>IF(ISNUMBER($G27),SUM(F23:F26),"")</f>
        <v>12</v>
      </c>
      <c r="G27" s="29">
        <f>IF(SUM($G23:$G26)+SUM($Q23:$Q26)&gt;0,SUM(G23:G26),"")</f>
        <v>521</v>
      </c>
      <c r="H27" s="27">
        <f>IF(ISNUMBER($G27),SUM(H23:H26),"")</f>
        <v>2</v>
      </c>
      <c r="I27" s="99"/>
      <c r="K27" s="96">
        <v>25145</v>
      </c>
      <c r="L27" s="97"/>
      <c r="M27" s="26" t="s">
        <v>18</v>
      </c>
      <c r="N27" s="27">
        <f>IF(ISNUMBER($G27),SUM(N23:N26),"")</f>
        <v>349</v>
      </c>
      <c r="O27" s="28">
        <f>IF(ISNUMBER($G27),SUM(O23:O26),"")</f>
        <v>173</v>
      </c>
      <c r="P27" s="28">
        <f>IF(ISNUMBER($G27),SUM(P23:P26),"")</f>
        <v>5</v>
      </c>
      <c r="Q27" s="29">
        <f>IF(SUM($G23:$G26)+SUM($Q23:$Q26)&gt;0,SUM(Q23:Q26),"")</f>
        <v>522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89</v>
      </c>
      <c r="E28" s="12">
        <v>54</v>
      </c>
      <c r="F28" s="12">
        <v>0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87</v>
      </c>
      <c r="O28" s="12">
        <v>52</v>
      </c>
      <c r="P28" s="12">
        <v>0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27</v>
      </c>
      <c r="F29" s="18">
        <v>1</v>
      </c>
      <c r="G29" s="19">
        <f>IF(AND(ISBLANK(D29),ISBLANK(E29)),"",D29+E29)</f>
        <v>119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78</v>
      </c>
      <c r="O29" s="18">
        <v>35</v>
      </c>
      <c r="P29" s="18">
        <v>1</v>
      </c>
      <c r="Q29" s="19">
        <f>IF(AND(ISBLANK(N29),ISBLANK(O29)),"",N29+O29)</f>
        <v>113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96</v>
      </c>
      <c r="E30" s="18">
        <v>45</v>
      </c>
      <c r="F30" s="18">
        <v>0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81</v>
      </c>
      <c r="O30" s="18">
        <v>41</v>
      </c>
      <c r="P30" s="18">
        <v>1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63</v>
      </c>
      <c r="F31" s="23">
        <v>1</v>
      </c>
      <c r="G31" s="24">
        <f>IF(AND(ISBLANK(D31),ISBLANK(E31)),"",D31+E31)</f>
        <v>157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33</v>
      </c>
      <c r="P31" s="23">
        <v>1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24153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189</v>
      </c>
      <c r="F32" s="28">
        <f>IF(ISNUMBER($G32),SUM(F28:F31),"")</f>
        <v>2</v>
      </c>
      <c r="G32" s="29">
        <f>IF(SUM($G28:$G31)+SUM($Q28:$Q31)&gt;0,SUM(G28:G31),"")</f>
        <v>560</v>
      </c>
      <c r="H32" s="27">
        <f>IF(ISNUMBER($G32),SUM(H28:H31),"")</f>
        <v>4</v>
      </c>
      <c r="I32" s="99"/>
      <c r="K32" s="96">
        <v>9261</v>
      </c>
      <c r="L32" s="97"/>
      <c r="M32" s="26" t="s">
        <v>18</v>
      </c>
      <c r="N32" s="27">
        <f>IF(ISNUMBER($G32),SUM(N28:N31),"")</f>
        <v>344</v>
      </c>
      <c r="O32" s="28">
        <f>IF(ISNUMBER($G32),SUM(O28:O31),"")</f>
        <v>161</v>
      </c>
      <c r="P32" s="28">
        <f>IF(ISNUMBER($G32),SUM(P28:P31),"")</f>
        <v>3</v>
      </c>
      <c r="Q32" s="29">
        <f>IF(SUM($G28:$G31)+SUM($Q28:$Q31)&gt;0,SUM(Q28:Q31),"")</f>
        <v>505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87</v>
      </c>
      <c r="E33" s="12">
        <v>36</v>
      </c>
      <c r="F33" s="12">
        <v>2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96</v>
      </c>
      <c r="O33" s="12">
        <v>35</v>
      </c>
      <c r="P33" s="12">
        <v>1</v>
      </c>
      <c r="Q33" s="13">
        <f>IF(AND(ISBLANK(N33),ISBLANK(O33)),"",N33+O33)</f>
        <v>131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45</v>
      </c>
      <c r="F34" s="18">
        <v>1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45</v>
      </c>
      <c r="P34" s="18">
        <v>1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91</v>
      </c>
      <c r="E35" s="18">
        <v>43</v>
      </c>
      <c r="F35" s="18">
        <v>3</v>
      </c>
      <c r="G35" s="19">
        <f>IF(AND(ISBLANK(D35),ISBLANK(E35)),"",D35+E35)</f>
        <v>134</v>
      </c>
      <c r="H35" s="20">
        <f>IF(OR(ISNUMBER($G35),ISNUMBER($Q35)),(SIGN(N($G35)-N($Q35))+1)/2,"")</f>
        <v>0</v>
      </c>
      <c r="I35" s="15"/>
      <c r="K35" s="92" t="s">
        <v>35</v>
      </c>
      <c r="L35" s="93"/>
      <c r="M35" s="16">
        <v>3</v>
      </c>
      <c r="N35" s="17">
        <v>101</v>
      </c>
      <c r="O35" s="18">
        <v>41</v>
      </c>
      <c r="P35" s="18">
        <v>1</v>
      </c>
      <c r="Q35" s="19">
        <f>IF(AND(ISBLANK(N35),ISBLANK(O35)),"",N35+O35)</f>
        <v>142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42</v>
      </c>
      <c r="F36" s="23">
        <v>0</v>
      </c>
      <c r="G36" s="24">
        <f>IF(AND(ISBLANK(D36),ISBLANK(E36)),"",D36+E36)</f>
        <v>139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36</v>
      </c>
      <c r="P36" s="23">
        <v>1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7198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166</v>
      </c>
      <c r="F37" s="28">
        <f>IF(ISNUMBER($G37),SUM(F33:F36),"")</f>
        <v>6</v>
      </c>
      <c r="G37" s="29">
        <f>IF(SUM($G33:$G36)+SUM($Q33:$Q36)&gt;0,SUM(G33:G36),"")</f>
        <v>537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382</v>
      </c>
      <c r="O37" s="28">
        <f>IF(ISNUMBER($G37),SUM(O33:O36),"")</f>
        <v>157</v>
      </c>
      <c r="P37" s="28">
        <f>IF(ISNUMBER($G37),SUM(P33:P36),"")</f>
        <v>4</v>
      </c>
      <c r="Q37" s="29">
        <f>IF(SUM($G33:$G36)+SUM($Q33:$Q36)&gt;0,SUM(Q33:Q36),"")</f>
        <v>539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2219</v>
      </c>
      <c r="E39" s="34">
        <f>IF(ISNUMBER($G39),SUM(E12,E17,E22,E27,E32,E37),"")</f>
        <v>1064</v>
      </c>
      <c r="F39" s="34">
        <f>IF(ISNUMBER($G39),SUM(F12,F17,F22,F27,F32,F37),"")</f>
        <v>37</v>
      </c>
      <c r="G39" s="35">
        <f>IF(SUM($G$8:$G$37)+SUM($Q$8:$Q$37)&gt;0,SUM(G12,G17,G22,G27,G32,G37),"")</f>
        <v>3283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2208</v>
      </c>
      <c r="O39" s="34">
        <f>IF(ISNUMBER($G39),SUM(O12,O17,O22,O27,O32,O37),"")</f>
        <v>1033</v>
      </c>
      <c r="P39" s="34">
        <f>IF(ISNUMBER($G39),SUM(P12,P17,P22,P27,P32,P37),"")</f>
        <v>27</v>
      </c>
      <c r="Q39" s="35">
        <f>IF(SUM($G$8:$G$37)+SUM($Q$8:$Q$37)&gt;0,SUM(Q12,Q17,Q22,Q27,Q32,Q37),"")</f>
        <v>3241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Prostějov  – TJ Odry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24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2021-09-11T16:13:39Z</dcterms:modified>
</cp:coreProperties>
</file>